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ЦиП\Нижновэнерго\Провод СИП\Приложение №1\"/>
    </mc:Choice>
  </mc:AlternateContent>
  <bookViews>
    <workbookView xWindow="480" yWindow="300" windowWidth="27795" windowHeight="14190"/>
  </bookViews>
  <sheets>
    <sheet name="Лист2" sheetId="2" r:id="rId1"/>
  </sheets>
  <definedNames>
    <definedName name="_xlnm._FilterDatabase" localSheetId="0" hidden="1">Лист2!$A$7:$D$82</definedName>
    <definedName name="_xlnm.Print_Titles" localSheetId="0">Лист2!$7:$7</definedName>
  </definedNames>
  <calcPr calcId="162913"/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l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</calcChain>
</file>

<file path=xl/sharedStrings.xml><?xml version="1.0" encoding="utf-8"?>
<sst xmlns="http://schemas.openxmlformats.org/spreadsheetml/2006/main" count="232" uniqueCount="159">
  <si>
    <t xml:space="preserve"> 1. Общая часть </t>
  </si>
  <si>
    <t xml:space="preserve"> 2. Наименование и объем продукции </t>
  </si>
  <si>
    <t>№</t>
  </si>
  <si>
    <t>№ Материала</t>
  </si>
  <si>
    <t>Наименование материала</t>
  </si>
  <si>
    <t>ЕИ</t>
  </si>
  <si>
    <t xml:space="preserve"> Поставка оборудования в адрес покупателя осуществляется силами поставщика. </t>
  </si>
  <si>
    <t xml:space="preserve">Поставщик обеспечивает поставку продукции в соответствии со сроками, объемами, условиями поставки, указанными в логистическом задании. </t>
  </si>
  <si>
    <t xml:space="preserve"> 3. Сроки поставки: </t>
  </si>
  <si>
    <t xml:space="preserve"> 5. Условия поставки: </t>
  </si>
  <si>
    <t xml:space="preserve">СОГЛАСОВАНО: </t>
  </si>
  <si>
    <t>Начальник управления логистики и МТО филиала ПАО «Россети Центр и Приволжье» - «Нижновэнерго»</t>
  </si>
  <si>
    <t>К.П. Кропотов</t>
  </si>
  <si>
    <t>115002467</t>
  </si>
  <si>
    <t>Зажим ответвительный N 640</t>
  </si>
  <si>
    <t>115000722</t>
  </si>
  <si>
    <t>Зажим анкерный клиновой РА 2000</t>
  </si>
  <si>
    <t>115003375</t>
  </si>
  <si>
    <t>Хомут стяжной E 778</t>
  </si>
  <si>
    <t>115003380</t>
  </si>
  <si>
    <t>Хомут стяжной Е 260</t>
  </si>
  <si>
    <t>Скрепа C20</t>
  </si>
  <si>
    <t>115005314</t>
  </si>
  <si>
    <t>Провод СИП-2 3х25+1х35</t>
  </si>
  <si>
    <t>115005321</t>
  </si>
  <si>
    <t>Зажим ответвительный CTN 95</t>
  </si>
  <si>
    <t>115005339</t>
  </si>
  <si>
    <t>Провод СИП-2 3х35+1х54,6</t>
  </si>
  <si>
    <t>115005357</t>
  </si>
  <si>
    <t>Провод СИП-2 3х50+1х54,6</t>
  </si>
  <si>
    <t>115005445</t>
  </si>
  <si>
    <t>Провод СИП-4 2х16</t>
  </si>
  <si>
    <t>115005458</t>
  </si>
  <si>
    <t>Провод СИП-4 4х16</t>
  </si>
  <si>
    <t>115005462</t>
  </si>
  <si>
    <t>Провод СИП-4 4х25</t>
  </si>
  <si>
    <t>115006361</t>
  </si>
  <si>
    <t>Провод СИП-2 3х35+1х35</t>
  </si>
  <si>
    <t>115081257</t>
  </si>
  <si>
    <t>Зажим ответвительный ZVZ-481</t>
  </si>
  <si>
    <t>115086744</t>
  </si>
  <si>
    <t>Зажим ответвительный ОР 95</t>
  </si>
  <si>
    <t>115089494</t>
  </si>
  <si>
    <t>Колпачок защитный СЕ 16-150-ВК</t>
  </si>
  <si>
    <t>115121863</t>
  </si>
  <si>
    <t>Зажим ответвительный CT 25-150 P</t>
  </si>
  <si>
    <t>Зажим ответвительный N 70</t>
  </si>
  <si>
    <t>Фиксатор дистанционный BIC-50.90</t>
  </si>
  <si>
    <t>115003363</t>
  </si>
  <si>
    <t>115004993</t>
  </si>
  <si>
    <t>Кронштейн анкерный CA 2000</t>
  </si>
  <si>
    <t>Зажим анкерный РА 25х100</t>
  </si>
  <si>
    <t>Бандаж BIC-15.50</t>
  </si>
  <si>
    <t>Хомут стяжной CSL 180</t>
  </si>
  <si>
    <t>Зажим ответвительный ОР-645</t>
  </si>
  <si>
    <t>Зажим анкерный РА 1500 Р</t>
  </si>
  <si>
    <t>Комплект промежуточной подвески ES 1500</t>
  </si>
  <si>
    <t>115001289</t>
  </si>
  <si>
    <t>Зажим ответвительный PC 481</t>
  </si>
  <si>
    <t>Кронштейн анкерный CA 16</t>
  </si>
  <si>
    <t>115001199</t>
  </si>
  <si>
    <t>Наконечник CPTAUR 54,6N</t>
  </si>
  <si>
    <t>115001829</t>
  </si>
  <si>
    <t>Наконечник CPTAUR 50</t>
  </si>
  <si>
    <t>115005383</t>
  </si>
  <si>
    <t>Зажим анкерный РА 1000</t>
  </si>
  <si>
    <t>115006364</t>
  </si>
  <si>
    <t>Провод СИП-2 3х70+1х70</t>
  </si>
  <si>
    <t>115006367</t>
  </si>
  <si>
    <t>Провод СИП-2 3х95+1х95</t>
  </si>
  <si>
    <t>115114930</t>
  </si>
  <si>
    <t>Зажим ответвительный СТ 70 Р</t>
  </si>
  <si>
    <t>Филиал ПАО «Россети Центр и Приволжье» - «Нижновэнерго» производит закупку СИП, арматуры к СИП.</t>
  </si>
  <si>
    <t>Бугель B 20</t>
  </si>
  <si>
    <t>Зажим анкерный ЗАБ 16-25</t>
  </si>
  <si>
    <t>Зажим ЗОИ 16-95/2,5-35</t>
  </si>
  <si>
    <t>Зажим ответвительный CD 71+ ВI</t>
  </si>
  <si>
    <t>Зажим ответвительный Р 72</t>
  </si>
  <si>
    <t>Зажим плашечный CD 35</t>
  </si>
  <si>
    <t>Провод СИП-2 3х50+1х54,6+1х16</t>
  </si>
  <si>
    <t>Провод СИП-3 1х35-35</t>
  </si>
  <si>
    <t>Всего</t>
  </si>
  <si>
    <t>115080925</t>
  </si>
  <si>
    <t>115004776</t>
  </si>
  <si>
    <t>115004854</t>
  </si>
  <si>
    <t>115003346</t>
  </si>
  <si>
    <t>115003368</t>
  </si>
  <si>
    <t>115006946</t>
  </si>
  <si>
    <t>115005414</t>
  </si>
  <si>
    <t>115036308</t>
  </si>
  <si>
    <t>Вязка спиральная ВС-35/50.2</t>
  </si>
  <si>
    <t>Наконечник CPTAUR 70</t>
  </si>
  <si>
    <t>Провод СИП-2 3х120+1х95</t>
  </si>
  <si>
    <t>115085084</t>
  </si>
  <si>
    <t>115004162</t>
  </si>
  <si>
    <t>115001136</t>
  </si>
  <si>
    <t>115005301</t>
  </si>
  <si>
    <t xml:space="preserve">- г.Н.Новгород, ул.Коминтерна, д.45
 </t>
  </si>
  <si>
    <t xml:space="preserve"> 4. Адрес поставки: </t>
  </si>
  <si>
    <t>Зажим анкерный РА 2200</t>
  </si>
  <si>
    <t>Зажим ответвительный Р 71</t>
  </si>
  <si>
    <t>115147298</t>
  </si>
  <si>
    <t>Зажим ответвительный CTN 25-150Р</t>
  </si>
  <si>
    <t>115006576</t>
  </si>
  <si>
    <t>Зажим ответвительный Р 616</t>
  </si>
  <si>
    <t>ШТ</t>
  </si>
  <si>
    <t>М</t>
  </si>
  <si>
    <t>в течение  30 дней с момента заключения договора.</t>
  </si>
  <si>
    <t>Логистическое задание на поставку СИП и арматуры к СИП для проведения работ по технологическому присоединению (ноябрь-декабрь 2022г)</t>
  </si>
  <si>
    <t>Вязка спиральная ВС 50-95</t>
  </si>
  <si>
    <t>Вязка спиральная ВС-70/95.2</t>
  </si>
  <si>
    <t>Зажим анкерный DN 123</t>
  </si>
  <si>
    <t>Зажим анкерный PAZ 3</t>
  </si>
  <si>
    <t>Зажим временного заземления SE 20.3</t>
  </si>
  <si>
    <t>Зажим герметич. с адаптером CMCC/CT70 A</t>
  </si>
  <si>
    <t>Зажим ответвительный CTN 35</t>
  </si>
  <si>
    <t>Зажим ответвительный CTN 70 A-ВК</t>
  </si>
  <si>
    <t>Зажим ответвительный RPN 150</t>
  </si>
  <si>
    <t>Зажим ответвительный ОР 616</t>
  </si>
  <si>
    <t>Колпачок изолирующий CI 25-150 МЗВА</t>
  </si>
  <si>
    <t>Колпачок изолирующий CI 6-35 МЗВА</t>
  </si>
  <si>
    <t>Комплект промежуточной подвески ES 2000</t>
  </si>
  <si>
    <t>Кронштейн анкерный CS10.3</t>
  </si>
  <si>
    <t>Кронштейн анкерный СА 1500</t>
  </si>
  <si>
    <t>Лента металлическая F 20.7</t>
  </si>
  <si>
    <t>Наконечник CPTAUR 95</t>
  </si>
  <si>
    <t>Наконечник CPTA R 54</t>
  </si>
  <si>
    <t>ПЗ для СИП 0,4кВ с разъемом PC481</t>
  </si>
  <si>
    <t>КМТ</t>
  </si>
  <si>
    <t>Провод СИП-2 3х35+1х50</t>
  </si>
  <si>
    <t>Провод СИП-2 3х70+1х95</t>
  </si>
  <si>
    <t>Провод СИП-3 1х70-20</t>
  </si>
  <si>
    <t>Провод СИП-4 2х25</t>
  </si>
  <si>
    <t>Провод СИП-2 3х50+1х70</t>
  </si>
  <si>
    <t>Зажим прокалывающий P70</t>
  </si>
  <si>
    <t>115083160</t>
  </si>
  <si>
    <t>115003442</t>
  </si>
  <si>
    <t>115002262</t>
  </si>
  <si>
    <t>115000424</t>
  </si>
  <si>
    <t>115005572</t>
  </si>
  <si>
    <t>115085335</t>
  </si>
  <si>
    <t>115006018</t>
  </si>
  <si>
    <t>115116134</t>
  </si>
  <si>
    <t>115005476</t>
  </si>
  <si>
    <t>115117425</t>
  </si>
  <si>
    <t>115089504</t>
  </si>
  <si>
    <t>115002028</t>
  </si>
  <si>
    <t>115000437</t>
  </si>
  <si>
    <t>115003339</t>
  </si>
  <si>
    <t>115138012</t>
  </si>
  <si>
    <t>115002481</t>
  </si>
  <si>
    <t>115158721</t>
  </si>
  <si>
    <t>115008736</t>
  </si>
  <si>
    <t>115005327</t>
  </si>
  <si>
    <t>115005378</t>
  </si>
  <si>
    <t>115005436</t>
  </si>
  <si>
    <t>115005449</t>
  </si>
  <si>
    <t>115005361</t>
  </si>
  <si>
    <t>115005078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</si>
</sst>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2" fontId="0" fillId="0" borderId="0" xfId="0" applyNumberFormat="1"/>
    <xf numFmtId="1" fontId="0" fillId="0" borderId="0" xfId="0" applyNumberFormat="1"/>
    <xf numFmtId="0" fontId="0" fillId="0" borderId="1" xfId="0" applyBorder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0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topLeftCell="A79" workbookViewId="0">
      <selection activeCell="A47" sqref="A47:XFD47"/>
    </sheetView>
  </sheetViews>
  <sheetFormatPr defaultRowHeight="15" x14ac:dyDescent="0.25"/>
  <cols>
    <col min="1" max="1" width="6" style="2" customWidth="1"/>
    <col min="2" max="2" width="15.7109375" style="2" customWidth="1"/>
    <col min="3" max="3" width="46.28515625" customWidth="1"/>
    <col min="4" max="4" width="10.7109375" style="19" customWidth="1"/>
    <col min="5" max="5" width="11.42578125" customWidth="1"/>
  </cols>
  <sheetData>
    <row r="1" spans="1:13" ht="36.75" customHeight="1" x14ac:dyDescent="0.25">
      <c r="A1" s="33" t="s">
        <v>108</v>
      </c>
      <c r="B1" s="33"/>
      <c r="C1" s="33"/>
      <c r="D1" s="33"/>
      <c r="E1" s="33"/>
      <c r="F1" s="33"/>
      <c r="G1" s="33"/>
      <c r="H1" s="21"/>
      <c r="I1" s="21"/>
      <c r="J1" s="21"/>
      <c r="K1" s="21"/>
      <c r="L1" s="21"/>
      <c r="M1" s="21"/>
    </row>
    <row r="2" spans="1:13" ht="18.75" x14ac:dyDescent="0.3">
      <c r="A2" s="31" t="s">
        <v>0</v>
      </c>
      <c r="B2" s="31"/>
      <c r="C2" s="31"/>
      <c r="D2" s="31"/>
      <c r="E2" s="31"/>
      <c r="F2" s="1"/>
      <c r="G2" s="1"/>
      <c r="H2" s="1"/>
      <c r="J2" s="6"/>
    </row>
    <row r="3" spans="1:13" ht="45.75" customHeight="1" x14ac:dyDescent="0.25">
      <c r="A3" s="30" t="s">
        <v>72</v>
      </c>
      <c r="B3" s="30"/>
      <c r="C3" s="30"/>
      <c r="D3" s="30"/>
      <c r="E3" s="30"/>
      <c r="F3" s="30"/>
      <c r="G3" s="30"/>
      <c r="H3" s="22"/>
      <c r="I3" s="22"/>
      <c r="J3" s="22"/>
      <c r="K3" s="22"/>
      <c r="L3" s="22"/>
      <c r="M3" s="22"/>
    </row>
    <row r="4" spans="1:13" ht="39" customHeight="1" x14ac:dyDescent="0.25">
      <c r="A4" s="30" t="s">
        <v>7</v>
      </c>
      <c r="B4" s="30"/>
      <c r="C4" s="30"/>
      <c r="D4" s="30"/>
      <c r="E4" s="30"/>
      <c r="F4" s="30"/>
      <c r="G4" s="30"/>
      <c r="H4" s="22"/>
      <c r="I4" s="22"/>
      <c r="J4" s="22"/>
      <c r="K4" s="22"/>
      <c r="L4" s="22"/>
      <c r="M4" s="22"/>
    </row>
    <row r="5" spans="1:13" ht="18.75" x14ac:dyDescent="0.3">
      <c r="A5" s="31" t="s">
        <v>1</v>
      </c>
      <c r="B5" s="31"/>
      <c r="C5" s="31"/>
      <c r="D5" s="16"/>
      <c r="E5" s="5"/>
      <c r="F5" s="5"/>
      <c r="G5" s="5"/>
      <c r="H5" s="5"/>
      <c r="I5" s="5"/>
      <c r="J5" s="6"/>
    </row>
    <row r="7" spans="1:13" s="23" customFormat="1" x14ac:dyDescent="0.25">
      <c r="A7" s="20" t="s">
        <v>2</v>
      </c>
      <c r="B7" s="20" t="s">
        <v>3</v>
      </c>
      <c r="C7" s="20" t="s">
        <v>4</v>
      </c>
      <c r="D7" s="20" t="s">
        <v>5</v>
      </c>
      <c r="E7" s="20" t="s">
        <v>81</v>
      </c>
    </row>
    <row r="8" spans="1:13" x14ac:dyDescent="0.25">
      <c r="A8" s="14">
        <v>1</v>
      </c>
      <c r="B8" s="14">
        <v>115006632</v>
      </c>
      <c r="C8" s="10" t="s">
        <v>52</v>
      </c>
      <c r="D8" s="18" t="s">
        <v>105</v>
      </c>
      <c r="E8" s="10">
        <v>1358</v>
      </c>
    </row>
    <row r="9" spans="1:13" x14ac:dyDescent="0.25">
      <c r="A9" s="14">
        <f>A8+1</f>
        <v>2</v>
      </c>
      <c r="B9" s="14" t="s">
        <v>93</v>
      </c>
      <c r="C9" s="10" t="s">
        <v>73</v>
      </c>
      <c r="D9" s="18" t="s">
        <v>105</v>
      </c>
      <c r="E9" s="10">
        <v>4165</v>
      </c>
    </row>
    <row r="10" spans="1:13" x14ac:dyDescent="0.25">
      <c r="A10" s="14">
        <f t="shared" ref="A10:A73" si="0">A9+1</f>
        <v>3</v>
      </c>
      <c r="B10" s="14" t="s">
        <v>135</v>
      </c>
      <c r="C10" s="10" t="s">
        <v>109</v>
      </c>
      <c r="D10" s="18" t="s">
        <v>105</v>
      </c>
      <c r="E10" s="10">
        <v>60</v>
      </c>
    </row>
    <row r="11" spans="1:13" x14ac:dyDescent="0.25">
      <c r="A11" s="14">
        <f t="shared" si="0"/>
        <v>4</v>
      </c>
      <c r="B11" s="14" t="s">
        <v>94</v>
      </c>
      <c r="C11" s="10" t="s">
        <v>90</v>
      </c>
      <c r="D11" s="18" t="s">
        <v>105</v>
      </c>
      <c r="E11" s="10">
        <v>60</v>
      </c>
    </row>
    <row r="12" spans="1:13" x14ac:dyDescent="0.25">
      <c r="A12" s="14">
        <f t="shared" si="0"/>
        <v>5</v>
      </c>
      <c r="B12" s="14" t="s">
        <v>136</v>
      </c>
      <c r="C12" s="10" t="s">
        <v>110</v>
      </c>
      <c r="D12" s="18" t="s">
        <v>105</v>
      </c>
      <c r="E12" s="10">
        <v>60</v>
      </c>
    </row>
    <row r="13" spans="1:13" x14ac:dyDescent="0.25">
      <c r="A13" s="14">
        <f t="shared" si="0"/>
        <v>6</v>
      </c>
      <c r="B13" s="14" t="s">
        <v>137</v>
      </c>
      <c r="C13" s="10" t="s">
        <v>111</v>
      </c>
      <c r="D13" s="18" t="s">
        <v>105</v>
      </c>
      <c r="E13" s="10">
        <v>1344</v>
      </c>
    </row>
    <row r="14" spans="1:13" x14ac:dyDescent="0.25">
      <c r="A14" s="14">
        <f t="shared" si="0"/>
        <v>7</v>
      </c>
      <c r="B14" s="14" t="s">
        <v>138</v>
      </c>
      <c r="C14" s="10" t="s">
        <v>112</v>
      </c>
      <c r="D14" s="18" t="s">
        <v>105</v>
      </c>
      <c r="E14" s="10">
        <v>24</v>
      </c>
    </row>
    <row r="15" spans="1:13" x14ac:dyDescent="0.25">
      <c r="A15" s="14">
        <f t="shared" si="0"/>
        <v>8</v>
      </c>
      <c r="B15" s="14" t="s">
        <v>82</v>
      </c>
      <c r="C15" s="10" t="s">
        <v>74</v>
      </c>
      <c r="D15" s="18" t="s">
        <v>105</v>
      </c>
      <c r="E15" s="10">
        <v>26</v>
      </c>
    </row>
    <row r="16" spans="1:13" x14ac:dyDescent="0.25">
      <c r="A16" s="14">
        <f t="shared" si="0"/>
        <v>9</v>
      </c>
      <c r="B16" s="14" t="s">
        <v>15</v>
      </c>
      <c r="C16" s="10" t="s">
        <v>16</v>
      </c>
      <c r="D16" s="18" t="s">
        <v>105</v>
      </c>
      <c r="E16" s="10">
        <v>310</v>
      </c>
    </row>
    <row r="17" spans="1:5" x14ac:dyDescent="0.25">
      <c r="A17" s="14">
        <f t="shared" si="0"/>
        <v>10</v>
      </c>
      <c r="B17" s="14" t="s">
        <v>64</v>
      </c>
      <c r="C17" s="10" t="s">
        <v>65</v>
      </c>
      <c r="D17" s="18" t="s">
        <v>105</v>
      </c>
      <c r="E17" s="10">
        <v>3</v>
      </c>
    </row>
    <row r="18" spans="1:5" x14ac:dyDescent="0.25">
      <c r="A18" s="14">
        <f t="shared" si="0"/>
        <v>11</v>
      </c>
      <c r="B18" s="14">
        <v>115086747</v>
      </c>
      <c r="C18" s="10" t="s">
        <v>55</v>
      </c>
      <c r="D18" s="18" t="s">
        <v>105</v>
      </c>
      <c r="E18" s="10">
        <v>3346</v>
      </c>
    </row>
    <row r="19" spans="1:5" x14ac:dyDescent="0.25">
      <c r="A19" s="14">
        <f t="shared" si="0"/>
        <v>12</v>
      </c>
      <c r="B19" s="14">
        <v>115006313</v>
      </c>
      <c r="C19" s="10" t="s">
        <v>51</v>
      </c>
      <c r="D19" s="18" t="s">
        <v>105</v>
      </c>
      <c r="E19" s="10">
        <v>900</v>
      </c>
    </row>
    <row r="20" spans="1:5" x14ac:dyDescent="0.25">
      <c r="A20" s="14">
        <f t="shared" si="0"/>
        <v>13</v>
      </c>
      <c r="B20" s="14" t="s">
        <v>48</v>
      </c>
      <c r="C20" s="10" t="s">
        <v>99</v>
      </c>
      <c r="D20" s="18" t="s">
        <v>105</v>
      </c>
      <c r="E20" s="10">
        <v>306</v>
      </c>
    </row>
    <row r="21" spans="1:5" x14ac:dyDescent="0.25">
      <c r="A21" s="14">
        <f t="shared" si="0"/>
        <v>14</v>
      </c>
      <c r="B21" s="14" t="s">
        <v>139</v>
      </c>
      <c r="C21" s="10" t="s">
        <v>113</v>
      </c>
      <c r="D21" s="18" t="s">
        <v>105</v>
      </c>
      <c r="E21" s="10">
        <v>12</v>
      </c>
    </row>
    <row r="22" spans="1:5" x14ac:dyDescent="0.25">
      <c r="A22" s="14">
        <f t="shared" si="0"/>
        <v>15</v>
      </c>
      <c r="B22" s="14" t="s">
        <v>140</v>
      </c>
      <c r="C22" s="10" t="s">
        <v>114</v>
      </c>
      <c r="D22" s="18" t="s">
        <v>105</v>
      </c>
      <c r="E22" s="10">
        <v>100</v>
      </c>
    </row>
    <row r="23" spans="1:5" x14ac:dyDescent="0.25">
      <c r="A23" s="14">
        <f t="shared" si="0"/>
        <v>16</v>
      </c>
      <c r="B23" s="14" t="s">
        <v>83</v>
      </c>
      <c r="C23" s="10" t="s">
        <v>75</v>
      </c>
      <c r="D23" s="18" t="s">
        <v>105</v>
      </c>
      <c r="E23" s="10">
        <v>254</v>
      </c>
    </row>
    <row r="24" spans="1:5" x14ac:dyDescent="0.25">
      <c r="A24" s="14">
        <f t="shared" si="0"/>
        <v>17</v>
      </c>
      <c r="B24" s="14">
        <v>115006958</v>
      </c>
      <c r="C24" s="10" t="s">
        <v>100</v>
      </c>
      <c r="D24" s="18" t="s">
        <v>105</v>
      </c>
      <c r="E24" s="10">
        <v>402</v>
      </c>
    </row>
    <row r="25" spans="1:5" x14ac:dyDescent="0.25">
      <c r="A25" s="14">
        <f t="shared" si="0"/>
        <v>18</v>
      </c>
      <c r="B25" s="14">
        <v>115109024</v>
      </c>
      <c r="C25" s="10" t="s">
        <v>102</v>
      </c>
      <c r="D25" s="18" t="s">
        <v>105</v>
      </c>
      <c r="E25" s="10">
        <v>435</v>
      </c>
    </row>
    <row r="26" spans="1:5" x14ac:dyDescent="0.25">
      <c r="A26" s="14">
        <f t="shared" si="0"/>
        <v>19</v>
      </c>
      <c r="B26" s="14" t="s">
        <v>84</v>
      </c>
      <c r="C26" s="10" t="s">
        <v>76</v>
      </c>
      <c r="D26" s="18" t="s">
        <v>105</v>
      </c>
      <c r="E26" s="10">
        <v>36</v>
      </c>
    </row>
    <row r="27" spans="1:5" x14ac:dyDescent="0.25">
      <c r="A27" s="14">
        <f t="shared" si="0"/>
        <v>20</v>
      </c>
      <c r="B27" s="14" t="s">
        <v>44</v>
      </c>
      <c r="C27" s="10" t="s">
        <v>45</v>
      </c>
      <c r="D27" s="18" t="s">
        <v>105</v>
      </c>
      <c r="E27" s="10">
        <v>1368</v>
      </c>
    </row>
    <row r="28" spans="1:5" x14ac:dyDescent="0.25">
      <c r="A28" s="14">
        <f t="shared" si="0"/>
        <v>21</v>
      </c>
      <c r="B28" s="14" t="s">
        <v>101</v>
      </c>
      <c r="C28" s="10" t="s">
        <v>102</v>
      </c>
      <c r="D28" s="18" t="s">
        <v>105</v>
      </c>
      <c r="E28" s="10">
        <v>50</v>
      </c>
    </row>
    <row r="29" spans="1:5" x14ac:dyDescent="0.25">
      <c r="A29" s="14">
        <f t="shared" si="0"/>
        <v>22</v>
      </c>
      <c r="B29" s="14" t="s">
        <v>141</v>
      </c>
      <c r="C29" s="10" t="s">
        <v>115</v>
      </c>
      <c r="D29" s="18" t="s">
        <v>105</v>
      </c>
      <c r="E29" s="10">
        <v>120</v>
      </c>
    </row>
    <row r="30" spans="1:5" x14ac:dyDescent="0.25">
      <c r="A30" s="14">
        <f t="shared" si="0"/>
        <v>23</v>
      </c>
      <c r="B30" s="14" t="s">
        <v>142</v>
      </c>
      <c r="C30" s="10" t="s">
        <v>116</v>
      </c>
      <c r="D30" s="18" t="s">
        <v>105</v>
      </c>
      <c r="E30" s="10">
        <v>16</v>
      </c>
    </row>
    <row r="31" spans="1:5" x14ac:dyDescent="0.25">
      <c r="A31" s="14">
        <f t="shared" si="0"/>
        <v>24</v>
      </c>
      <c r="B31" s="14" t="s">
        <v>24</v>
      </c>
      <c r="C31" s="10" t="s">
        <v>25</v>
      </c>
      <c r="D31" s="18" t="s">
        <v>105</v>
      </c>
      <c r="E31" s="10">
        <v>500</v>
      </c>
    </row>
    <row r="32" spans="1:5" x14ac:dyDescent="0.25">
      <c r="A32" s="14">
        <f t="shared" si="0"/>
        <v>25</v>
      </c>
      <c r="B32" s="14" t="s">
        <v>13</v>
      </c>
      <c r="C32" s="10" t="s">
        <v>14</v>
      </c>
      <c r="D32" s="18" t="s">
        <v>105</v>
      </c>
      <c r="E32" s="10">
        <v>1590</v>
      </c>
    </row>
    <row r="33" spans="1:5" x14ac:dyDescent="0.25">
      <c r="A33" s="14">
        <f t="shared" si="0"/>
        <v>26</v>
      </c>
      <c r="B33" s="14">
        <v>115002030</v>
      </c>
      <c r="C33" s="10" t="s">
        <v>46</v>
      </c>
      <c r="D33" s="18" t="s">
        <v>105</v>
      </c>
      <c r="E33" s="10">
        <v>1180</v>
      </c>
    </row>
    <row r="34" spans="1:5" x14ac:dyDescent="0.25">
      <c r="A34" s="14">
        <f t="shared" si="0"/>
        <v>27</v>
      </c>
      <c r="B34" s="14" t="s">
        <v>57</v>
      </c>
      <c r="C34" s="10" t="s">
        <v>58</v>
      </c>
      <c r="D34" s="18" t="s">
        <v>105</v>
      </c>
      <c r="E34" s="10">
        <v>602</v>
      </c>
    </row>
    <row r="35" spans="1:5" x14ac:dyDescent="0.25">
      <c r="A35" s="14">
        <f t="shared" si="0"/>
        <v>28</v>
      </c>
      <c r="B35" s="14" t="s">
        <v>143</v>
      </c>
      <c r="C35" s="10" t="s">
        <v>117</v>
      </c>
      <c r="D35" s="18" t="s">
        <v>105</v>
      </c>
      <c r="E35" s="10">
        <v>12</v>
      </c>
    </row>
    <row r="36" spans="1:5" x14ac:dyDescent="0.25">
      <c r="A36" s="14">
        <f t="shared" si="0"/>
        <v>29</v>
      </c>
      <c r="B36" s="14" t="s">
        <v>38</v>
      </c>
      <c r="C36" s="10" t="s">
        <v>39</v>
      </c>
      <c r="D36" s="18" t="s">
        <v>105</v>
      </c>
      <c r="E36" s="10">
        <v>500</v>
      </c>
    </row>
    <row r="37" spans="1:5" x14ac:dyDescent="0.25">
      <c r="A37" s="14">
        <f t="shared" si="0"/>
        <v>30</v>
      </c>
      <c r="B37" s="14" t="s">
        <v>144</v>
      </c>
      <c r="C37" s="10" t="s">
        <v>118</v>
      </c>
      <c r="D37" s="18" t="s">
        <v>105</v>
      </c>
      <c r="E37" s="10">
        <v>500</v>
      </c>
    </row>
    <row r="38" spans="1:5" x14ac:dyDescent="0.25">
      <c r="A38" s="14">
        <f t="shared" si="0"/>
        <v>31</v>
      </c>
      <c r="B38" s="14" t="s">
        <v>40</v>
      </c>
      <c r="C38" s="10" t="s">
        <v>41</v>
      </c>
      <c r="D38" s="18" t="s">
        <v>105</v>
      </c>
      <c r="E38" s="10">
        <v>2527</v>
      </c>
    </row>
    <row r="39" spans="1:5" x14ac:dyDescent="0.25">
      <c r="A39" s="14">
        <f t="shared" si="0"/>
        <v>32</v>
      </c>
      <c r="B39" s="14">
        <v>115076795</v>
      </c>
      <c r="C39" s="10" t="s">
        <v>54</v>
      </c>
      <c r="D39" s="18" t="s">
        <v>105</v>
      </c>
      <c r="E39" s="10">
        <v>6824</v>
      </c>
    </row>
    <row r="40" spans="1:5" x14ac:dyDescent="0.25">
      <c r="A40" s="14">
        <f t="shared" si="0"/>
        <v>33</v>
      </c>
      <c r="B40" s="14" t="s">
        <v>103</v>
      </c>
      <c r="C40" s="10" t="s">
        <v>104</v>
      </c>
      <c r="D40" s="18" t="s">
        <v>105</v>
      </c>
      <c r="E40" s="10">
        <v>1252</v>
      </c>
    </row>
    <row r="41" spans="1:5" x14ac:dyDescent="0.25">
      <c r="A41" s="14">
        <f t="shared" si="0"/>
        <v>34</v>
      </c>
      <c r="B41" s="14" t="s">
        <v>85</v>
      </c>
      <c r="C41" s="10" t="s">
        <v>77</v>
      </c>
      <c r="D41" s="18" t="s">
        <v>105</v>
      </c>
      <c r="E41" s="10">
        <v>270</v>
      </c>
    </row>
    <row r="42" spans="1:5" x14ac:dyDescent="0.25">
      <c r="A42" s="14">
        <f t="shared" si="0"/>
        <v>35</v>
      </c>
      <c r="B42" s="14" t="s">
        <v>70</v>
      </c>
      <c r="C42" s="10" t="s">
        <v>71</v>
      </c>
      <c r="D42" s="18" t="s">
        <v>105</v>
      </c>
      <c r="E42" s="10">
        <v>1100</v>
      </c>
    </row>
    <row r="43" spans="1:5" x14ac:dyDescent="0.25">
      <c r="A43" s="14">
        <f t="shared" si="0"/>
        <v>36</v>
      </c>
      <c r="B43" s="14" t="s">
        <v>86</v>
      </c>
      <c r="C43" s="10" t="s">
        <v>78</v>
      </c>
      <c r="D43" s="18" t="s">
        <v>105</v>
      </c>
      <c r="E43" s="10">
        <v>74</v>
      </c>
    </row>
    <row r="44" spans="1:5" x14ac:dyDescent="0.25">
      <c r="A44" s="14">
        <f t="shared" si="0"/>
        <v>37</v>
      </c>
      <c r="B44" s="14" t="s">
        <v>42</v>
      </c>
      <c r="C44" s="10" t="s">
        <v>43</v>
      </c>
      <c r="D44" s="18" t="s">
        <v>105</v>
      </c>
      <c r="E44" s="10">
        <v>3876</v>
      </c>
    </row>
    <row r="45" spans="1:5" x14ac:dyDescent="0.25">
      <c r="A45" s="14">
        <f t="shared" si="0"/>
        <v>38</v>
      </c>
      <c r="B45" s="14" t="s">
        <v>145</v>
      </c>
      <c r="C45" s="10" t="s">
        <v>119</v>
      </c>
      <c r="D45" s="18" t="s">
        <v>105</v>
      </c>
      <c r="E45" s="10">
        <v>130</v>
      </c>
    </row>
    <row r="46" spans="1:5" x14ac:dyDescent="0.25">
      <c r="A46" s="14">
        <f t="shared" si="0"/>
        <v>39</v>
      </c>
      <c r="B46" s="14" t="s">
        <v>146</v>
      </c>
      <c r="C46" s="10" t="s">
        <v>120</v>
      </c>
      <c r="D46" s="18" t="s">
        <v>105</v>
      </c>
      <c r="E46" s="10">
        <v>200</v>
      </c>
    </row>
    <row r="47" spans="1:5" s="29" customFormat="1" x14ac:dyDescent="0.25">
      <c r="A47" s="26">
        <f t="shared" si="0"/>
        <v>40</v>
      </c>
      <c r="B47" s="26">
        <v>115089783</v>
      </c>
      <c r="C47" s="27" t="s">
        <v>56</v>
      </c>
      <c r="D47" s="28" t="s">
        <v>105</v>
      </c>
      <c r="E47" s="27">
        <v>1667</v>
      </c>
    </row>
    <row r="48" spans="1:5" x14ac:dyDescent="0.25">
      <c r="A48" s="14">
        <f t="shared" si="0"/>
        <v>41</v>
      </c>
      <c r="B48" s="14">
        <v>115129091</v>
      </c>
      <c r="C48" s="10" t="s">
        <v>121</v>
      </c>
      <c r="D48" s="18" t="s">
        <v>105</v>
      </c>
      <c r="E48" s="10">
        <v>62</v>
      </c>
    </row>
    <row r="49" spans="1:5" x14ac:dyDescent="0.25">
      <c r="A49" s="14">
        <f t="shared" si="0"/>
        <v>42</v>
      </c>
      <c r="B49" s="14" t="s">
        <v>147</v>
      </c>
      <c r="C49" s="10" t="s">
        <v>59</v>
      </c>
      <c r="D49" s="18" t="s">
        <v>105</v>
      </c>
      <c r="E49" s="10">
        <v>379</v>
      </c>
    </row>
    <row r="50" spans="1:5" x14ac:dyDescent="0.25">
      <c r="A50" s="14">
        <f t="shared" si="0"/>
        <v>43</v>
      </c>
      <c r="B50" s="14" t="s">
        <v>49</v>
      </c>
      <c r="C50" s="10" t="s">
        <v>50</v>
      </c>
      <c r="D50" s="18" t="s">
        <v>105</v>
      </c>
      <c r="E50" s="10">
        <v>3575</v>
      </c>
    </row>
    <row r="51" spans="1:5" x14ac:dyDescent="0.25">
      <c r="A51" s="14">
        <f t="shared" si="0"/>
        <v>44</v>
      </c>
      <c r="B51" s="14" t="s">
        <v>148</v>
      </c>
      <c r="C51" s="10" t="s">
        <v>122</v>
      </c>
      <c r="D51" s="18" t="s">
        <v>105</v>
      </c>
      <c r="E51" s="10">
        <v>3661</v>
      </c>
    </row>
    <row r="52" spans="1:5" x14ac:dyDescent="0.25">
      <c r="A52" s="14">
        <f t="shared" si="0"/>
        <v>45</v>
      </c>
      <c r="B52" s="14" t="s">
        <v>149</v>
      </c>
      <c r="C52" s="10" t="s">
        <v>123</v>
      </c>
      <c r="D52" s="18" t="s">
        <v>105</v>
      </c>
      <c r="E52" s="10">
        <v>200</v>
      </c>
    </row>
    <row r="53" spans="1:5" x14ac:dyDescent="0.25">
      <c r="A53" s="14">
        <f t="shared" si="0"/>
        <v>46</v>
      </c>
      <c r="B53" s="14">
        <v>115090238</v>
      </c>
      <c r="C53" s="25" t="s">
        <v>124</v>
      </c>
      <c r="D53" s="18" t="s">
        <v>106</v>
      </c>
      <c r="E53" s="10">
        <v>10141</v>
      </c>
    </row>
    <row r="54" spans="1:5" x14ac:dyDescent="0.25">
      <c r="A54" s="14">
        <f t="shared" si="0"/>
        <v>47</v>
      </c>
      <c r="B54" s="14" t="s">
        <v>62</v>
      </c>
      <c r="C54" s="10" t="s">
        <v>63</v>
      </c>
      <c r="D54" s="18" t="s">
        <v>105</v>
      </c>
      <c r="E54" s="10">
        <v>56</v>
      </c>
    </row>
    <row r="55" spans="1:5" x14ac:dyDescent="0.25">
      <c r="A55" s="14">
        <f t="shared" si="0"/>
        <v>48</v>
      </c>
      <c r="B55" s="14" t="s">
        <v>60</v>
      </c>
      <c r="C55" s="10" t="s">
        <v>61</v>
      </c>
      <c r="D55" s="18" t="s">
        <v>105</v>
      </c>
      <c r="E55" s="10">
        <v>8</v>
      </c>
    </row>
    <row r="56" spans="1:5" x14ac:dyDescent="0.25">
      <c r="A56" s="14">
        <f t="shared" si="0"/>
        <v>49</v>
      </c>
      <c r="B56" s="14" t="s">
        <v>95</v>
      </c>
      <c r="C56" s="25" t="s">
        <v>91</v>
      </c>
      <c r="D56" s="18" t="s">
        <v>105</v>
      </c>
      <c r="E56" s="10">
        <v>62</v>
      </c>
    </row>
    <row r="57" spans="1:5" x14ac:dyDescent="0.25">
      <c r="A57" s="14">
        <f t="shared" si="0"/>
        <v>50</v>
      </c>
      <c r="B57" s="14" t="s">
        <v>150</v>
      </c>
      <c r="C57" s="10" t="s">
        <v>125</v>
      </c>
      <c r="D57" s="18" t="s">
        <v>105</v>
      </c>
      <c r="E57" s="10">
        <v>40</v>
      </c>
    </row>
    <row r="58" spans="1:5" x14ac:dyDescent="0.25">
      <c r="A58" s="14">
        <f t="shared" si="0"/>
        <v>51</v>
      </c>
      <c r="B58" s="14" t="s">
        <v>151</v>
      </c>
      <c r="C58" s="10" t="s">
        <v>126</v>
      </c>
      <c r="D58" s="18" t="s">
        <v>105</v>
      </c>
      <c r="E58" s="10">
        <v>30</v>
      </c>
    </row>
    <row r="59" spans="1:5" x14ac:dyDescent="0.25">
      <c r="A59" s="14">
        <f t="shared" si="0"/>
        <v>52</v>
      </c>
      <c r="B59" s="14" t="s">
        <v>152</v>
      </c>
      <c r="C59" s="10" t="s">
        <v>127</v>
      </c>
      <c r="D59" s="18" t="s">
        <v>128</v>
      </c>
      <c r="E59" s="10">
        <v>300</v>
      </c>
    </row>
    <row r="60" spans="1:5" x14ac:dyDescent="0.25">
      <c r="A60" s="14">
        <f t="shared" si="0"/>
        <v>53</v>
      </c>
      <c r="B60" s="14" t="s">
        <v>96</v>
      </c>
      <c r="C60" s="10" t="s">
        <v>92</v>
      </c>
      <c r="D60" s="18" t="s">
        <v>106</v>
      </c>
      <c r="E60" s="10">
        <v>400</v>
      </c>
    </row>
    <row r="61" spans="1:5" x14ac:dyDescent="0.25">
      <c r="A61" s="14">
        <f t="shared" si="0"/>
        <v>54</v>
      </c>
      <c r="B61" s="14" t="s">
        <v>22</v>
      </c>
      <c r="C61" s="10" t="s">
        <v>23</v>
      </c>
      <c r="D61" s="18" t="s">
        <v>106</v>
      </c>
      <c r="E61" s="10">
        <v>2166</v>
      </c>
    </row>
    <row r="62" spans="1:5" x14ac:dyDescent="0.25">
      <c r="A62" s="14">
        <f t="shared" si="0"/>
        <v>55</v>
      </c>
      <c r="B62" s="14" t="s">
        <v>36</v>
      </c>
      <c r="C62" s="10" t="s">
        <v>37</v>
      </c>
      <c r="D62" s="18" t="s">
        <v>106</v>
      </c>
      <c r="E62" s="10">
        <v>9000</v>
      </c>
    </row>
    <row r="63" spans="1:5" x14ac:dyDescent="0.25">
      <c r="A63" s="14">
        <f t="shared" si="0"/>
        <v>56</v>
      </c>
      <c r="B63" s="14" t="s">
        <v>153</v>
      </c>
      <c r="C63" s="10" t="s">
        <v>129</v>
      </c>
      <c r="D63" s="18" t="s">
        <v>106</v>
      </c>
      <c r="E63" s="10">
        <v>4220</v>
      </c>
    </row>
    <row r="64" spans="1:5" x14ac:dyDescent="0.25">
      <c r="A64" s="14">
        <f>A63+1</f>
        <v>57</v>
      </c>
      <c r="B64" s="14" t="s">
        <v>26</v>
      </c>
      <c r="C64" s="10" t="s">
        <v>27</v>
      </c>
      <c r="D64" s="18" t="s">
        <v>106</v>
      </c>
      <c r="E64" s="10">
        <v>11300</v>
      </c>
    </row>
    <row r="65" spans="1:5" x14ac:dyDescent="0.25">
      <c r="A65" s="14">
        <f t="shared" si="0"/>
        <v>58</v>
      </c>
      <c r="B65" s="14" t="s">
        <v>28</v>
      </c>
      <c r="C65" s="10" t="s">
        <v>29</v>
      </c>
      <c r="D65" s="18" t="s">
        <v>106</v>
      </c>
      <c r="E65" s="10">
        <v>72385</v>
      </c>
    </row>
    <row r="66" spans="1:5" x14ac:dyDescent="0.25">
      <c r="A66" s="14">
        <f t="shared" si="0"/>
        <v>59</v>
      </c>
      <c r="B66" s="14" t="s">
        <v>87</v>
      </c>
      <c r="C66" s="10" t="s">
        <v>79</v>
      </c>
      <c r="D66" s="18" t="s">
        <v>106</v>
      </c>
      <c r="E66" s="10">
        <v>5545</v>
      </c>
    </row>
    <row r="67" spans="1:5" x14ac:dyDescent="0.25">
      <c r="A67" s="14">
        <f t="shared" si="0"/>
        <v>60</v>
      </c>
      <c r="B67" s="14" t="s">
        <v>66</v>
      </c>
      <c r="C67" s="10" t="s">
        <v>67</v>
      </c>
      <c r="D67" s="18" t="s">
        <v>106</v>
      </c>
      <c r="E67" s="10">
        <v>23800</v>
      </c>
    </row>
    <row r="68" spans="1:5" x14ac:dyDescent="0.25">
      <c r="A68" s="14">
        <f t="shared" si="0"/>
        <v>61</v>
      </c>
      <c r="B68" s="14" t="s">
        <v>154</v>
      </c>
      <c r="C68" s="10" t="s">
        <v>130</v>
      </c>
      <c r="D68" s="18" t="s">
        <v>106</v>
      </c>
      <c r="E68" s="10">
        <v>3450</v>
      </c>
    </row>
    <row r="69" spans="1:5" x14ac:dyDescent="0.25">
      <c r="A69" s="14">
        <f t="shared" si="0"/>
        <v>62</v>
      </c>
      <c r="B69" s="14" t="s">
        <v>68</v>
      </c>
      <c r="C69" s="10" t="s">
        <v>69</v>
      </c>
      <c r="D69" s="18" t="s">
        <v>106</v>
      </c>
      <c r="E69" s="10">
        <v>6595</v>
      </c>
    </row>
    <row r="70" spans="1:5" x14ac:dyDescent="0.25">
      <c r="A70" s="14">
        <f t="shared" si="0"/>
        <v>63</v>
      </c>
      <c r="B70" s="14" t="s">
        <v>88</v>
      </c>
      <c r="C70" s="10" t="s">
        <v>80</v>
      </c>
      <c r="D70" s="18" t="s">
        <v>106</v>
      </c>
      <c r="E70" s="10">
        <v>6000</v>
      </c>
    </row>
    <row r="71" spans="1:5" x14ac:dyDescent="0.25">
      <c r="A71" s="14">
        <f t="shared" si="0"/>
        <v>64</v>
      </c>
      <c r="B71" s="14" t="s">
        <v>155</v>
      </c>
      <c r="C71" s="10" t="s">
        <v>131</v>
      </c>
      <c r="D71" s="18" t="s">
        <v>106</v>
      </c>
      <c r="E71" s="10">
        <v>2000</v>
      </c>
    </row>
    <row r="72" spans="1:5" x14ac:dyDescent="0.25">
      <c r="A72" s="14">
        <f t="shared" si="0"/>
        <v>65</v>
      </c>
      <c r="B72" s="14" t="s">
        <v>30</v>
      </c>
      <c r="C72" s="10" t="s">
        <v>31</v>
      </c>
      <c r="D72" s="18" t="s">
        <v>106</v>
      </c>
      <c r="E72" s="10">
        <v>14299</v>
      </c>
    </row>
    <row r="73" spans="1:5" x14ac:dyDescent="0.25">
      <c r="A73" s="14">
        <f t="shared" si="0"/>
        <v>66</v>
      </c>
      <c r="B73" s="14" t="s">
        <v>156</v>
      </c>
      <c r="C73" s="10" t="s">
        <v>132</v>
      </c>
      <c r="D73" s="18" t="s">
        <v>106</v>
      </c>
      <c r="E73" s="10">
        <v>766</v>
      </c>
    </row>
    <row r="74" spans="1:5" x14ac:dyDescent="0.25">
      <c r="A74" s="14">
        <f t="shared" ref="A74:A82" si="1">A73+1</f>
        <v>67</v>
      </c>
      <c r="B74" s="14" t="s">
        <v>32</v>
      </c>
      <c r="C74" s="10" t="s">
        <v>33</v>
      </c>
      <c r="D74" s="18" t="s">
        <v>106</v>
      </c>
      <c r="E74" s="10">
        <v>16892</v>
      </c>
    </row>
    <row r="75" spans="1:5" x14ac:dyDescent="0.25">
      <c r="A75" s="14">
        <f t="shared" si="1"/>
        <v>68</v>
      </c>
      <c r="B75" s="14" t="s">
        <v>34</v>
      </c>
      <c r="C75" s="10" t="s">
        <v>35</v>
      </c>
      <c r="D75" s="18" t="s">
        <v>106</v>
      </c>
      <c r="E75" s="10">
        <v>14585</v>
      </c>
    </row>
    <row r="76" spans="1:5" x14ac:dyDescent="0.25">
      <c r="A76" s="14">
        <f t="shared" si="1"/>
        <v>69</v>
      </c>
      <c r="B76" s="14" t="s">
        <v>157</v>
      </c>
      <c r="C76" s="10" t="s">
        <v>133</v>
      </c>
      <c r="D76" s="18" t="s">
        <v>106</v>
      </c>
      <c r="E76" s="10">
        <v>3340</v>
      </c>
    </row>
    <row r="77" spans="1:5" x14ac:dyDescent="0.25">
      <c r="A77" s="14">
        <f t="shared" si="1"/>
        <v>70</v>
      </c>
      <c r="B77" s="14" t="s">
        <v>158</v>
      </c>
      <c r="C77" s="10" t="s">
        <v>134</v>
      </c>
      <c r="D77" s="18" t="s">
        <v>105</v>
      </c>
      <c r="E77" s="10">
        <v>80</v>
      </c>
    </row>
    <row r="78" spans="1:5" x14ac:dyDescent="0.25">
      <c r="A78" s="14">
        <f t="shared" si="1"/>
        <v>71</v>
      </c>
      <c r="B78" s="14">
        <v>115083224</v>
      </c>
      <c r="C78" s="10" t="s">
        <v>21</v>
      </c>
      <c r="D78" s="18" t="s">
        <v>105</v>
      </c>
      <c r="E78" s="10">
        <v>5972</v>
      </c>
    </row>
    <row r="79" spans="1:5" x14ac:dyDescent="0.25">
      <c r="A79" s="14">
        <f t="shared" si="1"/>
        <v>72</v>
      </c>
      <c r="B79" s="14">
        <v>115002870</v>
      </c>
      <c r="C79" s="10" t="s">
        <v>47</v>
      </c>
      <c r="D79" s="18" t="s">
        <v>105</v>
      </c>
      <c r="E79" s="10">
        <v>11</v>
      </c>
    </row>
    <row r="80" spans="1:5" x14ac:dyDescent="0.25">
      <c r="A80" s="14">
        <f t="shared" si="1"/>
        <v>73</v>
      </c>
      <c r="B80" s="14" t="s">
        <v>89</v>
      </c>
      <c r="C80" s="10" t="s">
        <v>53</v>
      </c>
      <c r="D80" s="18" t="s">
        <v>105</v>
      </c>
      <c r="E80" s="10">
        <v>668</v>
      </c>
    </row>
    <row r="81" spans="1:16" x14ac:dyDescent="0.25">
      <c r="A81" s="14">
        <f t="shared" si="1"/>
        <v>74</v>
      </c>
      <c r="B81" s="14" t="s">
        <v>17</v>
      </c>
      <c r="C81" s="10" t="s">
        <v>18</v>
      </c>
      <c r="D81" s="18" t="s">
        <v>105</v>
      </c>
      <c r="E81" s="10">
        <v>4003</v>
      </c>
    </row>
    <row r="82" spans="1:16" x14ac:dyDescent="0.25">
      <c r="A82" s="14">
        <f t="shared" si="1"/>
        <v>75</v>
      </c>
      <c r="B82" s="14" t="s">
        <v>19</v>
      </c>
      <c r="C82" s="10" t="s">
        <v>20</v>
      </c>
      <c r="D82" s="18" t="s">
        <v>105</v>
      </c>
      <c r="E82" s="10">
        <v>1253</v>
      </c>
    </row>
    <row r="84" spans="1:16" ht="18.75" x14ac:dyDescent="0.25">
      <c r="A84" s="11" t="s">
        <v>8</v>
      </c>
      <c r="B84" s="11"/>
      <c r="C84" s="12"/>
      <c r="D84" s="17"/>
      <c r="E84" s="3"/>
      <c r="F84" s="3"/>
      <c r="G84" s="3"/>
      <c r="H84" s="4"/>
      <c r="I84" s="4"/>
      <c r="J84" s="7"/>
      <c r="M84" s="9"/>
      <c r="N84" s="8"/>
      <c r="O84" s="8"/>
      <c r="P84" s="8"/>
    </row>
    <row r="85" spans="1:16" ht="24" customHeight="1" x14ac:dyDescent="0.25">
      <c r="A85" s="3" t="s">
        <v>107</v>
      </c>
      <c r="B85" s="3"/>
      <c r="C85" s="13"/>
      <c r="D85" s="17"/>
      <c r="E85" s="3"/>
      <c r="F85" s="3"/>
      <c r="G85" s="3"/>
      <c r="H85" s="4"/>
      <c r="I85" s="4"/>
      <c r="J85" s="7"/>
      <c r="M85" s="9"/>
    </row>
    <row r="86" spans="1:16" ht="18.75" x14ac:dyDescent="0.25">
      <c r="A86" s="11" t="s">
        <v>98</v>
      </c>
      <c r="B86" s="3"/>
      <c r="C86" s="13"/>
      <c r="D86" s="17"/>
      <c r="E86" s="3"/>
      <c r="F86" s="3"/>
      <c r="G86" s="3"/>
      <c r="H86" s="3"/>
      <c r="I86" s="4"/>
      <c r="J86" s="7"/>
      <c r="M86" s="9"/>
    </row>
    <row r="87" spans="1:16" ht="25.5" customHeight="1" x14ac:dyDescent="0.25">
      <c r="A87" s="32" t="s">
        <v>97</v>
      </c>
      <c r="B87" s="32"/>
      <c r="C87" s="32"/>
      <c r="D87" s="32"/>
      <c r="E87" s="32"/>
      <c r="F87" s="24"/>
      <c r="G87" s="24"/>
      <c r="H87" s="24"/>
      <c r="I87" s="24"/>
      <c r="J87" s="24"/>
      <c r="M87" s="9"/>
    </row>
    <row r="88" spans="1:16" ht="18.75" customHeight="1" x14ac:dyDescent="0.25">
      <c r="A88" s="11" t="s">
        <v>9</v>
      </c>
      <c r="B88" s="3"/>
      <c r="C88" s="13"/>
      <c r="D88" s="17"/>
      <c r="E88" s="3"/>
      <c r="F88" s="3"/>
      <c r="G88" s="3"/>
      <c r="H88" s="4"/>
      <c r="I88" s="4"/>
      <c r="J88" s="7"/>
      <c r="M88" s="9"/>
    </row>
    <row r="89" spans="1:16" ht="18.75" x14ac:dyDescent="0.25">
      <c r="A89" s="3" t="s">
        <v>6</v>
      </c>
      <c r="B89" s="3"/>
      <c r="C89" s="13"/>
      <c r="D89" s="17"/>
      <c r="E89" s="3"/>
      <c r="F89" s="3"/>
      <c r="G89" s="3"/>
      <c r="H89" s="4"/>
      <c r="I89" s="4"/>
      <c r="J89" s="7"/>
      <c r="M89" s="9"/>
    </row>
    <row r="90" spans="1:16" ht="37.5" customHeight="1" x14ac:dyDescent="0.25">
      <c r="A90" s="15"/>
      <c r="B90" s="15"/>
      <c r="C90" s="13"/>
      <c r="D90" s="16"/>
      <c r="E90" s="3"/>
      <c r="F90" s="3"/>
      <c r="G90" s="3"/>
      <c r="H90" s="4"/>
      <c r="I90" s="4"/>
      <c r="J90" s="7"/>
    </row>
    <row r="91" spans="1:16" ht="18.75" x14ac:dyDescent="0.25">
      <c r="A91" s="3" t="s">
        <v>10</v>
      </c>
      <c r="B91" s="3"/>
      <c r="C91" s="13"/>
      <c r="D91" s="16"/>
      <c r="E91" s="3"/>
      <c r="F91" s="3"/>
      <c r="G91" s="3"/>
      <c r="H91" s="4"/>
      <c r="I91" s="4"/>
      <c r="J91" s="7"/>
    </row>
    <row r="92" spans="1:16" ht="54.75" customHeight="1" x14ac:dyDescent="0.25">
      <c r="A92" s="30" t="s">
        <v>11</v>
      </c>
      <c r="B92" s="30"/>
      <c r="C92" s="30"/>
      <c r="D92"/>
      <c r="F92" s="3" t="s">
        <v>12</v>
      </c>
      <c r="G92" s="3"/>
      <c r="H92" s="4"/>
      <c r="I92" s="4"/>
      <c r="J92" s="7"/>
    </row>
  </sheetData>
  <autoFilter ref="A7:D82"/>
  <mergeCells count="7">
    <mergeCell ref="A92:C92"/>
    <mergeCell ref="A2:E2"/>
    <mergeCell ref="A5:C5"/>
    <mergeCell ref="A87:E87"/>
    <mergeCell ref="A1:G1"/>
    <mergeCell ref="A3:G3"/>
    <mergeCell ref="A4:G4"/>
  </mergeCells>
  <pageMargins left="0.73" right="0.15748031496062992" top="0.38" bottom="0.28999999999999998" header="0.31496062992125984" footer="0.1574803149606299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Наталья Владимировна</dc:creator>
  <cp:lastModifiedBy>Ляной Михаил Викторович</cp:lastModifiedBy>
  <cp:lastPrinted>2022-10-03T10:47:35Z</cp:lastPrinted>
  <dcterms:created xsi:type="dcterms:W3CDTF">2020-10-21T13:07:16Z</dcterms:created>
  <dcterms:modified xsi:type="dcterms:W3CDTF">2022-10-07T10:24:25Z</dcterms:modified>
</cp:coreProperties>
</file>